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оферты'!$A$1:$AL$49</definedName>
  </definedNames>
  <calcPr calcId="125725"/>
</workbook>
</file>

<file path=xl/calcChain.xml><?xml version="1.0" encoding="utf-8"?>
<calcChain xmlns="http://schemas.openxmlformats.org/spreadsheetml/2006/main">
  <c r="K15" i="2"/>
  <c r="K16"/>
  <c r="K17"/>
  <c r="K14"/>
  <c r="AI15"/>
  <c r="AI16"/>
  <c r="AI17"/>
  <c r="AG18"/>
  <c r="AI14" l="1"/>
  <c r="AI18" s="1"/>
</calcChain>
</file>

<file path=xl/sharedStrings.xml><?xml version="1.0" encoding="utf-8"?>
<sst xmlns="http://schemas.openxmlformats.org/spreadsheetml/2006/main" count="132" uniqueCount="111">
  <si>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</si>
  <si>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</si>
  <si>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</si>
  <si>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</si>
  <si>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</si>
  <si>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</si>
  <si>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</si>
  <si>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</si>
  <si>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</si>
  <si>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</si>
  <si>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</si>
  <si>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</si>
  <si>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</si>
  <si>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</si>
  <si>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</si>
  <si>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</si>
  <si>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</si>
  <si>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</si>
  <si>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</si>
  <si>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</si>
  <si>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</si>
  <si>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</si>
  <si>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</si>
  <si>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</si>
  <si>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</si>
  <si>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</si>
  <si>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</si>
  <si>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</si>
  <si>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</si>
  <si>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</si>
  <si>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</si>
  <si>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</si>
  <si>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</si>
  <si>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</si>
  <si>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</si>
  <si>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</si>
  <si>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</si>
  <si>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</si>
  <si>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</si>
  <si>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</si>
  <si>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</si>
  <si>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</si>
  <si>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</si>
  <si>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</si>
  <si>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</si>
  <si>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</si>
  <si>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</si>
  <si>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</si>
  <si>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</si>
  <si>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</si>
  <si>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</si>
  <si>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</si>
  <si>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</si>
  <si>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</si>
  <si>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</si>
  <si>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</si>
  <si>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</si>
  <si>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</si>
  <si>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</si>
  <si>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</si>
  <si>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</si>
  <si>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</si>
  <si>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</si>
  <si>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</si>
  <si>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</si>
  <si>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</si>
  <si>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</si>
  <si>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</si>
  <si>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</si>
  <si>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</si>
  <si>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</si>
  <si>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</si>
  <si>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</si>
  <si>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ИТОГО по Лоту  №1</t>
  </si>
  <si>
    <t>л</t>
  </si>
  <si>
    <t>январь</t>
  </si>
  <si>
    <t>февраль</t>
  </si>
  <si>
    <t>март</t>
  </si>
  <si>
    <t>апрель</t>
  </si>
  <si>
    <t>май</t>
  </si>
  <si>
    <t>июнь</t>
  </si>
  <si>
    <t>июль</t>
  </si>
  <si>
    <t>август</t>
  </si>
  <si>
    <r>
      <t xml:space="preserve">График поставки Товара в </t>
    </r>
    <r>
      <rPr>
        <b/>
        <sz val="11"/>
        <rFont val="Tahoma"/>
        <family val="2"/>
        <charset val="204"/>
      </rPr>
      <t>2018</t>
    </r>
    <r>
      <rPr>
        <sz val="10"/>
        <rFont val="Tahoma"/>
        <family val="2"/>
        <charset val="204"/>
      </rPr>
      <t xml:space="preserve"> г.</t>
    </r>
  </si>
  <si>
    <t>Бензин Регуляр-92</t>
  </si>
  <si>
    <t>Бензин Премиум-95</t>
  </si>
  <si>
    <t>Топливо дизельное З-0,2-минус 35 ГОСТ 305-82</t>
  </si>
  <si>
    <t>Топливо дизельное Л-0,2-40 ГОСТ 305-82</t>
  </si>
  <si>
    <t xml:space="preserve">БГ0003   </t>
  </si>
  <si>
    <t xml:space="preserve">БГ0004   </t>
  </si>
  <si>
    <t xml:space="preserve">БД0001   </t>
  </si>
  <si>
    <t xml:space="preserve">БД0002   </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</si>
  <si>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и счета. Счет-фактура должна быть выставлена Поставщиком не позднее 5 (пяти) календарных дней с момента отгрузки Товара.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t>
  </si>
  <si>
    <t>АЗС Поставщика в соответствии с приложением №2 Договора поставки</t>
  </si>
  <si>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</si>
  <si>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 xml:space="preserve">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</si>
  <si>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Товар должен строго соответствовать ГОСТ 305-82, ГОСТ Р 51105-97 </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</si>
  <si>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</si>
  <si>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</si>
  <si>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19.20.21.124</t>
  </si>
  <si>
    <t>46.71.2</t>
  </si>
  <si>
    <t>СТО 00044434-006-2005</t>
  </si>
  <si>
    <t>19.20.21.134</t>
  </si>
  <si>
    <t>ГОСТ 32513-2013</t>
  </si>
  <si>
    <t>19.20.21.324</t>
  </si>
  <si>
    <t>ГОСТ 32511-2013</t>
  </si>
  <si>
    <t>19.20.21.314</t>
  </si>
  <si>
    <t>АО "ПКС-Водоканал"</t>
  </si>
  <si>
    <r>
      <t>г.Петрозаводск</t>
    </r>
    <r>
      <rPr>
        <sz val="8"/>
        <rFont val="Calibri"/>
        <family val="2"/>
        <charset val="204"/>
      </rPr>
      <t>,</t>
    </r>
    <r>
      <rPr>
        <sz val="8"/>
        <rFont val="Arial"/>
        <family val="2"/>
      </rPr>
      <t xml:space="preserve"> ул. Онежской флотилии</t>
    </r>
    <r>
      <rPr>
        <sz val="8"/>
        <rFont val="Calibri"/>
        <family val="2"/>
        <charset val="204"/>
      </rPr>
      <t>,</t>
    </r>
    <r>
      <rPr>
        <sz val="8"/>
        <rFont val="Arial"/>
        <family val="2"/>
      </rPr>
      <t xml:space="preserve"> д. 16</t>
    </r>
  </si>
  <si>
    <r>
      <t xml:space="preserve">Наименование Товара
</t>
    </r>
    <r>
      <rPr>
        <b/>
        <sz val="12"/>
        <rFont val="Tahoma"/>
        <family val="2"/>
        <charset val="204"/>
      </rPr>
      <t>1 лот</t>
    </r>
  </si>
  <si>
    <t>№ВК-224-17 от 22.11.2017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</si>
</sst>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2"/>
      <name val="Arial"/>
      <family val="2"/>
    </font>
    <font>
      <sz val="8"/>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61" borderId="1" xfId="4" applyFont="1" applyFill="1" applyBorder="1" applyAlignment="1">
      <alignment horizontal="center" vertical="center"/>
    </xf>
    <xf numFmtId="1" fontId="109" fillId="60" borderId="1" xfId="0" applyNumberFormat="1" applyFont="1" applyFill="1" applyBorder="1" applyAlignment="1">
      <alignment horizontal="center" vertical="center"/>
    </xf>
    <xf numFmtId="173" fontId="109" fillId="0" borderId="1" xfId="0" applyNumberFormat="1" applyFont="1" applyBorder="1" applyAlignment="1">
      <alignment horizontal="right"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0" fillId="0" borderId="1" xfId="13765" applyNumberFormat="1" applyFont="1" applyBorder="1" applyAlignment="1">
      <alignment horizontal="center" vertical="center" wrapText="1"/>
    </xf>
    <xf numFmtId="2" fontId="90"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3" fontId="110" fillId="0" borderId="1" xfId="13765" applyNumberFormat="1" applyFont="1" applyBorder="1" applyAlignment="1">
      <alignment horizontal="center" vertical="center" wrapText="1"/>
    </xf>
    <xf numFmtId="0" fontId="25" fillId="0" borderId="1" xfId="13765" applyFont="1" applyBorder="1" applyAlignment="1">
      <alignment horizontal="center" vertical="center" wrapText="1"/>
    </xf>
    <xf numFmtId="1" fontId="25" fillId="0" borderId="1" xfId="13765" applyNumberFormat="1" applyFont="1" applyBorder="1" applyAlignment="1">
      <alignment horizontal="center" vertical="center" wrapText="1"/>
    </xf>
    <xf numFmtId="0" fontId="115" fillId="0" borderId="1" xfId="13765" applyFont="1" applyBorder="1" applyAlignment="1">
      <alignment horizontal="center" vertical="center" wrapText="1"/>
    </xf>
    <xf numFmtId="3" fontId="25" fillId="0" borderId="1" xfId="13765" applyNumberFormat="1" applyFont="1" applyBorder="1" applyAlignment="1">
      <alignment horizontal="center" vertical="center" wrapText="1"/>
    </xf>
    <xf numFmtId="0" fontId="25" fillId="0" borderId="1" xfId="13765" applyNumberFormat="1" applyFont="1" applyBorder="1" applyAlignment="1">
      <alignment horizontal="center"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13"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4"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50"/>
  <sheetViews>
    <sheetView tabSelected="1" view="pageBreakPreview" topLeftCell="K1" zoomScale="70" zoomScaleNormal="80" zoomScaleSheetLayoutView="70" workbookViewId="0">
      <selection activeCell="AI11" sqref="AI11:AI12"/>
    </sheetView>
  </sheetViews>
  <sheetFormatPr defaultRowHeight="12.75"/>
  <cols>
    <col min="1" max="1" width="6" style="3" customWidth="1"/>
    <col min="2" max="3" width="10.7109375" style="3" customWidth="1"/>
    <col min="4" max="4" width="9.85546875" style="3" customWidth="1"/>
    <col min="5" max="5" width="30" style="3" customWidth="1"/>
    <col min="6" max="6" width="20.140625" style="3" customWidth="1"/>
    <col min="7" max="7" width="7" style="3" customWidth="1"/>
    <col min="8" max="8" width="13.5703125" style="3" customWidth="1"/>
    <col min="9" max="9" width="1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52</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56</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72" t="s">
        <v>110</v>
      </c>
      <c r="AK4" s="73"/>
      <c r="AL4" s="73"/>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74" t="s">
        <v>98</v>
      </c>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36"/>
      <c r="AH6" s="27"/>
      <c r="AI6" s="27"/>
      <c r="AJ6" s="27"/>
      <c r="AK6" s="27"/>
      <c r="AL6" s="27"/>
    </row>
    <row r="7" spans="1:38" s="30"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36"/>
      <c r="AH7" s="27"/>
      <c r="AI7" s="27"/>
      <c r="AJ7" s="27"/>
      <c r="AK7" s="27"/>
      <c r="AL7" s="27"/>
    </row>
    <row r="8" spans="1:38" s="30"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36"/>
      <c r="AH8" s="27"/>
      <c r="AI8" s="27"/>
      <c r="AJ8" s="27"/>
      <c r="AK8" s="27"/>
      <c r="AL8" s="27"/>
    </row>
    <row r="9" spans="1:38" s="30"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36"/>
      <c r="AH9" s="27"/>
      <c r="AI9" s="27"/>
      <c r="AJ9" s="27"/>
      <c r="AK9" s="27"/>
      <c r="AL9" s="27"/>
    </row>
    <row r="10" spans="1:38"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36"/>
      <c r="AH10" s="25"/>
      <c r="AI10" s="25"/>
      <c r="AJ10" s="25"/>
      <c r="AK10" s="25"/>
      <c r="AL10" s="25"/>
    </row>
    <row r="11" spans="1:38" s="4" customFormat="1" ht="45.75" customHeight="1">
      <c r="A11" s="78" t="s">
        <v>0</v>
      </c>
      <c r="B11" s="75" t="s">
        <v>109</v>
      </c>
      <c r="C11" s="76"/>
      <c r="D11" s="76"/>
      <c r="E11" s="76"/>
      <c r="F11" s="76"/>
      <c r="G11" s="86"/>
      <c r="H11" s="79" t="s">
        <v>2</v>
      </c>
      <c r="I11" s="79" t="s">
        <v>3</v>
      </c>
      <c r="J11" s="80" t="s">
        <v>53</v>
      </c>
      <c r="K11" s="81" t="s">
        <v>4</v>
      </c>
      <c r="L11" s="75" t="s">
        <v>83</v>
      </c>
      <c r="M11" s="76"/>
      <c r="N11" s="76"/>
      <c r="O11" s="76"/>
      <c r="P11" s="76"/>
      <c r="Q11" s="76"/>
      <c r="R11" s="76"/>
      <c r="S11" s="76"/>
      <c r="T11" s="76"/>
      <c r="U11" s="76"/>
      <c r="V11" s="76"/>
      <c r="W11" s="76"/>
      <c r="X11" s="76"/>
      <c r="Y11" s="76"/>
      <c r="Z11" s="76"/>
      <c r="AA11" s="76"/>
      <c r="AB11" s="76"/>
      <c r="AC11" s="76"/>
      <c r="AD11" s="76"/>
      <c r="AE11" s="76"/>
      <c r="AF11" s="76"/>
      <c r="AG11" s="82" t="s">
        <v>54</v>
      </c>
      <c r="AH11" s="82" t="s">
        <v>1</v>
      </c>
      <c r="AI11" s="82" t="s">
        <v>47</v>
      </c>
      <c r="AJ11" s="84" t="s">
        <v>50</v>
      </c>
      <c r="AK11" s="84" t="s">
        <v>49</v>
      </c>
      <c r="AL11" s="77" t="s">
        <v>67</v>
      </c>
    </row>
    <row r="12" spans="1:38" s="4" customFormat="1" ht="104.25" customHeight="1">
      <c r="A12" s="78"/>
      <c r="B12" s="61" t="s">
        <v>5</v>
      </c>
      <c r="C12" s="61" t="s">
        <v>63</v>
      </c>
      <c r="D12" s="61" t="s">
        <v>57</v>
      </c>
      <c r="E12" s="62" t="s">
        <v>6</v>
      </c>
      <c r="F12" s="63" t="s">
        <v>38</v>
      </c>
      <c r="G12" s="62" t="s">
        <v>39</v>
      </c>
      <c r="H12" s="79"/>
      <c r="I12" s="79"/>
      <c r="J12" s="80"/>
      <c r="K12" s="81"/>
      <c r="L12" s="60" t="s">
        <v>68</v>
      </c>
      <c r="M12" s="60" t="s">
        <v>69</v>
      </c>
      <c r="N12" s="60" t="s">
        <v>70</v>
      </c>
      <c r="O12" s="60" t="s">
        <v>71</v>
      </c>
      <c r="P12" s="60" t="s">
        <v>72</v>
      </c>
      <c r="Q12" s="60" t="s">
        <v>75</v>
      </c>
      <c r="R12" s="60" t="s">
        <v>76</v>
      </c>
      <c r="S12" s="60" t="s">
        <v>77</v>
      </c>
      <c r="T12" s="60" t="s">
        <v>78</v>
      </c>
      <c r="U12" s="59" t="s">
        <v>79</v>
      </c>
      <c r="V12" s="59" t="s">
        <v>80</v>
      </c>
      <c r="W12" s="59" t="s">
        <v>81</v>
      </c>
      <c r="X12" s="59" t="s">
        <v>82</v>
      </c>
      <c r="Y12" s="59" t="s">
        <v>58</v>
      </c>
      <c r="Z12" s="59" t="s">
        <v>59</v>
      </c>
      <c r="AA12" s="59" t="s">
        <v>60</v>
      </c>
      <c r="AB12" s="59" t="s">
        <v>61</v>
      </c>
      <c r="AC12" s="59" t="s">
        <v>75</v>
      </c>
      <c r="AD12" s="59" t="s">
        <v>76</v>
      </c>
      <c r="AE12" s="59" t="s">
        <v>77</v>
      </c>
      <c r="AF12" s="59" t="s">
        <v>78</v>
      </c>
      <c r="AG12" s="83"/>
      <c r="AH12" s="83"/>
      <c r="AI12" s="83"/>
      <c r="AJ12" s="85"/>
      <c r="AK12" s="85"/>
      <c r="AL12" s="77"/>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60" customHeight="1">
      <c r="A14" s="49">
        <v>1</v>
      </c>
      <c r="B14" s="67" t="s">
        <v>88</v>
      </c>
      <c r="C14" s="68" t="s">
        <v>99</v>
      </c>
      <c r="D14" s="67" t="s">
        <v>100</v>
      </c>
      <c r="E14" s="69" t="s">
        <v>84</v>
      </c>
      <c r="F14" s="67" t="s">
        <v>101</v>
      </c>
      <c r="G14" s="67" t="s">
        <v>74</v>
      </c>
      <c r="H14" s="67" t="s">
        <v>107</v>
      </c>
      <c r="I14" s="67" t="s">
        <v>107</v>
      </c>
      <c r="J14" s="67" t="s">
        <v>108</v>
      </c>
      <c r="K14" s="66">
        <f>SUM(Q14:AB14)</f>
        <v>122000</v>
      </c>
      <c r="L14" s="58"/>
      <c r="M14" s="51"/>
      <c r="N14" s="52"/>
      <c r="O14" s="52"/>
      <c r="P14" s="57"/>
      <c r="Q14" s="70">
        <v>10000</v>
      </c>
      <c r="R14" s="70">
        <v>10000</v>
      </c>
      <c r="S14" s="70">
        <v>11000</v>
      </c>
      <c r="T14" s="70">
        <v>10000</v>
      </c>
      <c r="U14" s="70">
        <v>10000</v>
      </c>
      <c r="V14" s="70">
        <v>10000</v>
      </c>
      <c r="W14" s="70">
        <v>10000</v>
      </c>
      <c r="X14" s="70">
        <v>10000</v>
      </c>
      <c r="Y14" s="70">
        <v>10000</v>
      </c>
      <c r="Z14" s="70">
        <v>10000</v>
      </c>
      <c r="AA14" s="70">
        <v>10000</v>
      </c>
      <c r="AB14" s="70">
        <v>11000</v>
      </c>
      <c r="AC14" s="49"/>
      <c r="AD14" s="49"/>
      <c r="AE14" s="49"/>
      <c r="AF14" s="49"/>
      <c r="AG14" s="65">
        <v>3880820</v>
      </c>
      <c r="AH14" s="50"/>
      <c r="AI14" s="64">
        <f>AH14*K14</f>
        <v>0</v>
      </c>
      <c r="AJ14" s="50"/>
      <c r="AK14" s="50"/>
      <c r="AL14" s="50"/>
    </row>
    <row r="15" spans="1:38" ht="60" customHeight="1">
      <c r="A15" s="49">
        <v>2</v>
      </c>
      <c r="B15" s="67" t="s">
        <v>89</v>
      </c>
      <c r="C15" s="68" t="s">
        <v>102</v>
      </c>
      <c r="D15" s="67" t="s">
        <v>100</v>
      </c>
      <c r="E15" s="69" t="s">
        <v>85</v>
      </c>
      <c r="F15" s="67" t="s">
        <v>103</v>
      </c>
      <c r="G15" s="67" t="s">
        <v>74</v>
      </c>
      <c r="H15" s="67" t="s">
        <v>107</v>
      </c>
      <c r="I15" s="67" t="s">
        <v>107</v>
      </c>
      <c r="J15" s="67" t="s">
        <v>108</v>
      </c>
      <c r="K15" s="66">
        <f t="shared" ref="K15:K17" si="0">SUM(Q15:AB15)</f>
        <v>27000</v>
      </c>
      <c r="L15" s="58"/>
      <c r="M15" s="51"/>
      <c r="N15" s="52"/>
      <c r="O15" s="52"/>
      <c r="P15" s="57"/>
      <c r="Q15" s="71">
        <v>2000</v>
      </c>
      <c r="R15" s="70">
        <v>2500</v>
      </c>
      <c r="S15" s="70">
        <v>2000</v>
      </c>
      <c r="T15" s="70">
        <v>2500</v>
      </c>
      <c r="U15" s="70">
        <v>2000</v>
      </c>
      <c r="V15" s="70">
        <v>2500</v>
      </c>
      <c r="W15" s="70">
        <v>2000</v>
      </c>
      <c r="X15" s="70">
        <v>2500</v>
      </c>
      <c r="Y15" s="70">
        <v>2000</v>
      </c>
      <c r="Z15" s="70">
        <v>2500</v>
      </c>
      <c r="AA15" s="70">
        <v>2000</v>
      </c>
      <c r="AB15" s="70">
        <v>2500</v>
      </c>
      <c r="AC15" s="49"/>
      <c r="AD15" s="49"/>
      <c r="AE15" s="49"/>
      <c r="AF15" s="49"/>
      <c r="AG15" s="65">
        <v>859950</v>
      </c>
      <c r="AH15" s="50"/>
      <c r="AI15" s="64">
        <f t="shared" ref="AI15:AI17" si="1">AH15*K15</f>
        <v>0</v>
      </c>
      <c r="AJ15" s="50"/>
      <c r="AK15" s="50"/>
      <c r="AL15" s="50"/>
    </row>
    <row r="16" spans="1:38" ht="60" customHeight="1">
      <c r="A16" s="49">
        <v>3</v>
      </c>
      <c r="B16" s="67" t="s">
        <v>90</v>
      </c>
      <c r="C16" s="68" t="s">
        <v>104</v>
      </c>
      <c r="D16" s="67" t="s">
        <v>100</v>
      </c>
      <c r="E16" s="69" t="s">
        <v>86</v>
      </c>
      <c r="F16" s="67" t="s">
        <v>105</v>
      </c>
      <c r="G16" s="67" t="s">
        <v>74</v>
      </c>
      <c r="H16" s="67" t="s">
        <v>107</v>
      </c>
      <c r="I16" s="67" t="s">
        <v>107</v>
      </c>
      <c r="J16" s="67" t="s">
        <v>108</v>
      </c>
      <c r="K16" s="66">
        <f t="shared" si="0"/>
        <v>166000</v>
      </c>
      <c r="L16" s="58"/>
      <c r="M16" s="51"/>
      <c r="N16" s="52"/>
      <c r="O16" s="52"/>
      <c r="P16" s="57"/>
      <c r="Q16" s="70">
        <v>22000</v>
      </c>
      <c r="R16" s="70">
        <v>23000</v>
      </c>
      <c r="S16" s="70">
        <v>24000</v>
      </c>
      <c r="T16" s="70">
        <v>24000</v>
      </c>
      <c r="U16" s="71"/>
      <c r="V16" s="71"/>
      <c r="W16" s="71"/>
      <c r="X16" s="71"/>
      <c r="Y16" s="71"/>
      <c r="Z16" s="70">
        <v>24000</v>
      </c>
      <c r="AA16" s="70">
        <v>24000</v>
      </c>
      <c r="AB16" s="70">
        <v>25000</v>
      </c>
      <c r="AC16" s="49"/>
      <c r="AD16" s="49"/>
      <c r="AE16" s="49"/>
      <c r="AF16" s="49"/>
      <c r="AG16" s="65">
        <v>5275480</v>
      </c>
      <c r="AH16" s="50"/>
      <c r="AI16" s="64">
        <f t="shared" si="1"/>
        <v>0</v>
      </c>
      <c r="AJ16" s="50"/>
      <c r="AK16" s="50"/>
      <c r="AL16" s="50"/>
    </row>
    <row r="17" spans="1:38" ht="60" customHeight="1">
      <c r="A17" s="49">
        <v>4</v>
      </c>
      <c r="B17" s="67" t="s">
        <v>91</v>
      </c>
      <c r="C17" s="68" t="s">
        <v>106</v>
      </c>
      <c r="D17" s="67" t="s">
        <v>100</v>
      </c>
      <c r="E17" s="69" t="s">
        <v>87</v>
      </c>
      <c r="F17" s="67" t="s">
        <v>105</v>
      </c>
      <c r="G17" s="67" t="s">
        <v>74</v>
      </c>
      <c r="H17" s="67" t="s">
        <v>107</v>
      </c>
      <c r="I17" s="67" t="s">
        <v>107</v>
      </c>
      <c r="J17" s="67" t="s">
        <v>108</v>
      </c>
      <c r="K17" s="66">
        <f t="shared" si="0"/>
        <v>110000</v>
      </c>
      <c r="L17" s="58"/>
      <c r="M17" s="51"/>
      <c r="N17" s="52"/>
      <c r="O17" s="52"/>
      <c r="P17" s="57"/>
      <c r="Q17" s="71"/>
      <c r="R17" s="71"/>
      <c r="S17" s="71"/>
      <c r="T17" s="71"/>
      <c r="U17" s="70">
        <v>22000</v>
      </c>
      <c r="V17" s="70">
        <v>22000</v>
      </c>
      <c r="W17" s="70">
        <v>22000</v>
      </c>
      <c r="X17" s="70">
        <v>22000</v>
      </c>
      <c r="Y17" s="70">
        <v>22000</v>
      </c>
      <c r="Z17" s="71"/>
      <c r="AA17" s="71"/>
      <c r="AB17" s="71"/>
      <c r="AC17" s="49"/>
      <c r="AD17" s="49"/>
      <c r="AE17" s="49"/>
      <c r="AF17" s="49"/>
      <c r="AG17" s="65">
        <v>3502400</v>
      </c>
      <c r="AH17" s="50"/>
      <c r="AI17" s="64">
        <f t="shared" si="1"/>
        <v>0</v>
      </c>
      <c r="AJ17" s="50"/>
      <c r="AK17" s="50"/>
      <c r="AL17" s="50"/>
    </row>
    <row r="18" spans="1:38" s="6" customFormat="1" ht="27.75" customHeight="1">
      <c r="A18" s="21"/>
      <c r="B18" s="48"/>
      <c r="C18" s="48"/>
      <c r="D18" s="45"/>
      <c r="E18" s="39" t="s">
        <v>73</v>
      </c>
      <c r="F18" s="38"/>
      <c r="G18" s="38"/>
      <c r="H18" s="38"/>
      <c r="I18" s="38"/>
      <c r="J18" s="39"/>
      <c r="K18" s="53"/>
      <c r="L18" s="54"/>
      <c r="M18" s="51"/>
      <c r="N18" s="54"/>
      <c r="O18" s="54"/>
      <c r="P18" s="54"/>
      <c r="Q18" s="54"/>
      <c r="R18" s="55"/>
      <c r="S18" s="55"/>
      <c r="T18" s="55"/>
      <c r="U18" s="55"/>
      <c r="V18" s="55"/>
      <c r="W18" s="55"/>
      <c r="X18" s="55"/>
      <c r="Y18" s="55"/>
      <c r="Z18" s="55"/>
      <c r="AA18" s="55"/>
      <c r="AB18" s="55"/>
      <c r="AC18" s="55"/>
      <c r="AD18" s="55"/>
      <c r="AE18" s="55"/>
      <c r="AF18" s="55"/>
      <c r="AG18" s="56">
        <f>SUM(AG14:AG17)</f>
        <v>13518650</v>
      </c>
      <c r="AH18" s="56"/>
      <c r="AI18" s="56">
        <f>SUM(AI14:AI17)</f>
        <v>0</v>
      </c>
      <c r="AJ18" s="55"/>
      <c r="AK18" s="55"/>
      <c r="AL18" s="55"/>
    </row>
    <row r="19" spans="1:38"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row>
    <row r="20" spans="1:38" s="13" customFormat="1">
      <c r="A20" s="7" t="s">
        <v>7</v>
      </c>
      <c r="B20" s="7"/>
      <c r="C20" s="7"/>
      <c r="D20" s="8"/>
      <c r="E20" s="8"/>
      <c r="F20" s="9"/>
      <c r="G20" s="10"/>
      <c r="H20" s="8"/>
      <c r="I20" s="8"/>
      <c r="J20" s="11"/>
      <c r="K20" s="8"/>
      <c r="L20" s="8"/>
      <c r="M20" s="8"/>
      <c r="N20" s="8"/>
      <c r="O20" s="8"/>
      <c r="P20" s="8"/>
      <c r="Q20" s="8"/>
      <c r="R20" s="8"/>
      <c r="S20" s="8"/>
      <c r="T20" s="8"/>
      <c r="U20" s="8"/>
      <c r="V20" s="8"/>
      <c r="W20" s="8"/>
      <c r="X20" s="8"/>
      <c r="Y20" s="8"/>
      <c r="Z20" s="8"/>
      <c r="AA20" s="8"/>
      <c r="AB20" s="8"/>
      <c r="AC20" s="8"/>
      <c r="AD20" s="8"/>
      <c r="AE20" s="8"/>
      <c r="AF20" s="8"/>
      <c r="AG20" s="8"/>
      <c r="AH20" s="12"/>
      <c r="AI20" s="12"/>
      <c r="AJ20" s="12"/>
      <c r="AK20" s="12"/>
      <c r="AL20" s="8"/>
    </row>
    <row r="21" spans="1:38" s="6" customFormat="1" ht="19.5" customHeight="1">
      <c r="A21" s="87" t="s">
        <v>8</v>
      </c>
      <c r="B21" s="87"/>
      <c r="C21" s="87"/>
      <c r="D21" s="87"/>
      <c r="E21" s="87"/>
      <c r="F21" s="89" t="s">
        <v>65</v>
      </c>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row>
    <row r="22" spans="1:38" s="6" customFormat="1">
      <c r="A22" s="87" t="s">
        <v>9</v>
      </c>
      <c r="B22" s="87"/>
      <c r="C22" s="87"/>
      <c r="D22" s="87"/>
      <c r="E22" s="87"/>
      <c r="F22" s="89" t="s">
        <v>55</v>
      </c>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row>
    <row r="23" spans="1:38" s="6" customFormat="1">
      <c r="A23" s="87" t="s">
        <v>10</v>
      </c>
      <c r="B23" s="87"/>
      <c r="C23" s="87"/>
      <c r="D23" s="87"/>
      <c r="E23" s="87"/>
      <c r="F23" s="89" t="s">
        <v>11</v>
      </c>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row>
    <row r="24" spans="1:38" s="6" customFormat="1">
      <c r="A24" s="87" t="s">
        <v>12</v>
      </c>
      <c r="B24" s="87"/>
      <c r="C24" s="87"/>
      <c r="D24" s="87"/>
      <c r="E24" s="87"/>
      <c r="F24" s="89" t="s">
        <v>48</v>
      </c>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row>
    <row r="25" spans="1:38" s="6" customFormat="1">
      <c r="A25" s="87" t="s">
        <v>13</v>
      </c>
      <c r="B25" s="87"/>
      <c r="C25" s="87"/>
      <c r="D25" s="87"/>
      <c r="E25" s="87"/>
      <c r="F25" s="89" t="s">
        <v>41</v>
      </c>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row>
    <row r="26" spans="1:38"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4"/>
    </row>
    <row r="27" spans="1:38" s="13" customFormat="1">
      <c r="A27" s="7" t="s">
        <v>14</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4"/>
    </row>
    <row r="28" spans="1:38" s="6" customFormat="1" ht="46.5" customHeight="1">
      <c r="A28" s="87" t="s">
        <v>15</v>
      </c>
      <c r="B28" s="87"/>
      <c r="C28" s="87"/>
      <c r="D28" s="87"/>
      <c r="E28" s="87"/>
      <c r="F28" s="89" t="s">
        <v>93</v>
      </c>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row>
    <row r="29" spans="1:38" s="6" customFormat="1" ht="33.75" customHeight="1">
      <c r="A29" s="87" t="s">
        <v>16</v>
      </c>
      <c r="B29" s="87"/>
      <c r="C29" s="87"/>
      <c r="D29" s="87"/>
      <c r="E29" s="87"/>
      <c r="F29" s="89" t="s">
        <v>94</v>
      </c>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row>
    <row r="30" spans="1:38" s="14" customFormat="1" ht="23.25" customHeight="1">
      <c r="A30" s="87" t="s">
        <v>17</v>
      </c>
      <c r="B30" s="87"/>
      <c r="C30" s="87"/>
      <c r="D30" s="87"/>
      <c r="E30" s="87"/>
      <c r="F30" s="89" t="s">
        <v>18</v>
      </c>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row>
    <row r="31" spans="1:38" s="14" customFormat="1" ht="35.25" customHeight="1">
      <c r="A31" s="87" t="s">
        <v>19</v>
      </c>
      <c r="B31" s="87"/>
      <c r="C31" s="87"/>
      <c r="D31" s="87"/>
      <c r="E31" s="87"/>
      <c r="F31" s="89" t="s">
        <v>62</v>
      </c>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row>
    <row r="32" spans="1:38" s="14" customFormat="1" ht="58.5" customHeight="1">
      <c r="A32" s="87" t="s">
        <v>20</v>
      </c>
      <c r="B32" s="87"/>
      <c r="C32" s="87"/>
      <c r="D32" s="87"/>
      <c r="E32" s="87"/>
      <c r="F32" s="89" t="s">
        <v>92</v>
      </c>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row>
    <row r="33" spans="1:188" s="14" customFormat="1">
      <c r="A33" s="87" t="s">
        <v>21</v>
      </c>
      <c r="B33" s="87"/>
      <c r="C33" s="87"/>
      <c r="D33" s="87"/>
      <c r="E33" s="87"/>
      <c r="F33" s="89" t="s">
        <v>22</v>
      </c>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row>
    <row r="34" spans="1:188" s="15" customFormat="1">
      <c r="A34" s="87" t="s">
        <v>23</v>
      </c>
      <c r="B34" s="87"/>
      <c r="C34" s="87"/>
      <c r="D34" s="87"/>
      <c r="E34" s="87"/>
      <c r="F34" s="89" t="s">
        <v>24</v>
      </c>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GD34" s="16"/>
      <c r="GE34" s="16"/>
      <c r="GF34" s="16"/>
    </row>
    <row r="35" spans="1:188" s="15" customFormat="1">
      <c r="A35" s="87" t="s">
        <v>25</v>
      </c>
      <c r="B35" s="87"/>
      <c r="C35" s="87"/>
      <c r="D35" s="87"/>
      <c r="E35" s="87"/>
      <c r="F35" s="89" t="s">
        <v>40</v>
      </c>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GD35" s="16"/>
      <c r="GE35" s="16"/>
      <c r="GF35" s="16"/>
    </row>
    <row r="36" spans="1:188" s="15" customFormat="1" ht="207.75" customHeight="1">
      <c r="A36" s="87" t="s">
        <v>26</v>
      </c>
      <c r="B36" s="87"/>
      <c r="C36" s="87"/>
      <c r="D36" s="87"/>
      <c r="E36" s="87"/>
      <c r="F36" s="88" t="s">
        <v>51</v>
      </c>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GD36" s="16"/>
      <c r="GE36" s="16"/>
      <c r="GF36" s="16"/>
    </row>
    <row r="37" spans="1:188" s="15" customFormat="1">
      <c r="A37" s="87" t="s">
        <v>43</v>
      </c>
      <c r="B37" s="87"/>
      <c r="C37" s="87"/>
      <c r="D37" s="87"/>
      <c r="E37" s="87"/>
      <c r="F37" s="88" t="s">
        <v>44</v>
      </c>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GD37" s="16"/>
      <c r="GE37" s="16"/>
      <c r="GF37" s="16"/>
    </row>
    <row r="38" spans="1:188" s="15" customFormat="1" ht="51" customHeight="1">
      <c r="A38" s="87" t="s">
        <v>45</v>
      </c>
      <c r="B38" s="87"/>
      <c r="C38" s="87"/>
      <c r="D38" s="87"/>
      <c r="E38" s="87"/>
      <c r="F38" s="88" t="s">
        <v>42</v>
      </c>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GD38" s="16"/>
      <c r="GE38" s="16"/>
      <c r="GF38" s="16"/>
    </row>
    <row r="39" spans="1:188" s="15" customFormat="1">
      <c r="A39" s="97" t="s">
        <v>27</v>
      </c>
      <c r="B39" s="98"/>
      <c r="C39" s="98"/>
      <c r="D39" s="98"/>
      <c r="E39" s="99"/>
      <c r="F39" s="91" t="s">
        <v>28</v>
      </c>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3"/>
      <c r="GD39" s="16"/>
      <c r="GE39" s="16"/>
      <c r="GF39" s="16"/>
    </row>
    <row r="40" spans="1:188" s="15" customFormat="1" ht="29.25" customHeight="1">
      <c r="A40" s="97" t="s">
        <v>29</v>
      </c>
      <c r="B40" s="98"/>
      <c r="C40" s="98"/>
      <c r="D40" s="98"/>
      <c r="E40" s="99"/>
      <c r="F40" s="91" t="s">
        <v>95</v>
      </c>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3"/>
      <c r="GD40" s="16"/>
      <c r="GE40" s="16"/>
      <c r="GF40" s="16"/>
    </row>
    <row r="41" spans="1:188" s="15" customFormat="1" ht="45.75" customHeight="1">
      <c r="A41" s="97" t="s">
        <v>30</v>
      </c>
      <c r="B41" s="98"/>
      <c r="C41" s="98"/>
      <c r="D41" s="98"/>
      <c r="E41" s="99"/>
      <c r="F41" s="91" t="s">
        <v>31</v>
      </c>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3"/>
      <c r="GD41" s="16"/>
      <c r="GE41" s="16"/>
      <c r="GF41" s="16"/>
    </row>
    <row r="42" spans="1:188" s="3" customFormat="1">
      <c r="A42" s="97" t="s">
        <v>32</v>
      </c>
      <c r="B42" s="98"/>
      <c r="C42" s="98"/>
      <c r="D42" s="98"/>
      <c r="E42" s="99"/>
      <c r="F42" s="94" t="s">
        <v>97</v>
      </c>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6"/>
    </row>
    <row r="43" spans="1:188" s="3" customFormat="1" ht="64.5" customHeight="1">
      <c r="A43" s="97" t="s">
        <v>33</v>
      </c>
      <c r="B43" s="98"/>
      <c r="C43" s="98"/>
      <c r="D43" s="98"/>
      <c r="E43" s="99"/>
      <c r="F43" s="91" t="s">
        <v>96</v>
      </c>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3"/>
    </row>
    <row r="44" spans="1:188" s="3" customFormat="1" ht="90.75" customHeight="1">
      <c r="A44" s="97" t="s">
        <v>46</v>
      </c>
      <c r="B44" s="98"/>
      <c r="C44" s="98"/>
      <c r="D44" s="98"/>
      <c r="E44" s="99"/>
      <c r="F44" s="91" t="s">
        <v>64</v>
      </c>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3"/>
    </row>
    <row r="45" spans="1:188" s="3" customFormat="1">
      <c r="A45" s="17"/>
      <c r="B45" s="37"/>
      <c r="C45" s="37"/>
      <c r="D45" s="90"/>
      <c r="E45" s="90"/>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row>
    <row r="46" spans="1:188" s="3" customFormat="1" ht="36" customHeight="1">
      <c r="A46" s="3" t="s">
        <v>34</v>
      </c>
      <c r="J46" s="13"/>
    </row>
    <row r="47" spans="1:188" s="19" customFormat="1">
      <c r="A47" s="10"/>
      <c r="B47" s="10"/>
      <c r="C47" s="10"/>
      <c r="D47" s="10"/>
      <c r="E47" s="13" t="s">
        <v>35</v>
      </c>
      <c r="G47" s="10" t="s">
        <v>36</v>
      </c>
      <c r="I47" s="10" t="s">
        <v>37</v>
      </c>
      <c r="J47" s="13"/>
      <c r="K47" s="20"/>
      <c r="L47" s="20"/>
      <c r="M47" s="20"/>
      <c r="N47" s="20"/>
      <c r="O47" s="20"/>
      <c r="P47" s="20"/>
      <c r="Q47" s="20"/>
      <c r="R47" s="20"/>
      <c r="S47" s="20"/>
      <c r="T47" s="20"/>
      <c r="U47" s="20"/>
      <c r="V47" s="20"/>
      <c r="W47" s="20"/>
      <c r="X47" s="20"/>
      <c r="Y47" s="20"/>
      <c r="Z47" s="20"/>
      <c r="AA47" s="20"/>
      <c r="AB47" s="20"/>
      <c r="AC47" s="20"/>
      <c r="AD47" s="20"/>
      <c r="AE47" s="20"/>
      <c r="AF47" s="20"/>
      <c r="AG47" s="20"/>
      <c r="AH47" s="13"/>
      <c r="AI47" s="13"/>
      <c r="AJ47" s="13"/>
      <c r="AK47" s="13"/>
      <c r="AL47" s="13"/>
    </row>
    <row r="48" spans="1:188"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20"/>
      <c r="AA48" s="20"/>
      <c r="AB48" s="20"/>
      <c r="AC48" s="20"/>
      <c r="AD48" s="20"/>
      <c r="AE48" s="20"/>
      <c r="AF48" s="20"/>
      <c r="AG48" s="20"/>
      <c r="AH48" s="13"/>
      <c r="AI48" s="13"/>
      <c r="AJ48" s="13"/>
      <c r="AK48" s="13"/>
      <c r="AL48" s="13"/>
    </row>
    <row r="49" spans="1:38" s="19" customFormat="1">
      <c r="A49" s="10"/>
      <c r="B49" s="10"/>
      <c r="C49" s="10"/>
      <c r="D49" s="10"/>
      <c r="E49" s="13"/>
      <c r="F49" s="3" t="s">
        <v>66</v>
      </c>
      <c r="G49" s="13"/>
      <c r="H49" s="10"/>
      <c r="I49" s="20"/>
      <c r="J49" s="13"/>
      <c r="K49" s="20"/>
      <c r="L49" s="20"/>
      <c r="M49" s="20"/>
      <c r="N49" s="20"/>
      <c r="O49" s="20"/>
      <c r="P49" s="20"/>
      <c r="Q49" s="20"/>
      <c r="R49" s="20"/>
      <c r="S49" s="20"/>
      <c r="T49" s="20"/>
      <c r="U49" s="20"/>
      <c r="V49" s="20"/>
      <c r="W49" s="20"/>
      <c r="X49" s="20"/>
      <c r="Y49" s="20"/>
      <c r="Z49" s="20"/>
      <c r="AA49" s="20"/>
      <c r="AB49" s="20"/>
      <c r="AC49" s="20"/>
      <c r="AD49" s="20"/>
      <c r="AE49" s="20"/>
      <c r="AF49" s="20"/>
      <c r="AG49" s="20"/>
      <c r="AH49" s="13"/>
      <c r="AI49" s="13"/>
      <c r="AJ49" s="13"/>
      <c r="AK49" s="13"/>
      <c r="AL49" s="13"/>
    </row>
    <row r="50" spans="1:38">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21:E21"/>
    <mergeCell ref="A22:E22"/>
    <mergeCell ref="A23:E23"/>
    <mergeCell ref="A24:E24"/>
    <mergeCell ref="A25:E25"/>
    <mergeCell ref="F34:AL34"/>
    <mergeCell ref="F35:AL35"/>
    <mergeCell ref="A31:E31"/>
    <mergeCell ref="A32:E32"/>
    <mergeCell ref="A33:E33"/>
    <mergeCell ref="F33:AL33"/>
    <mergeCell ref="A35:E35"/>
    <mergeCell ref="A38:E38"/>
    <mergeCell ref="F37:AL37"/>
    <mergeCell ref="F40:AL40"/>
    <mergeCell ref="F39:AL39"/>
    <mergeCell ref="A39:E39"/>
    <mergeCell ref="F38:AL38"/>
    <mergeCell ref="A37:E37"/>
    <mergeCell ref="D45:E45"/>
    <mergeCell ref="F43:AL43"/>
    <mergeCell ref="F41:AL41"/>
    <mergeCell ref="F42:AL42"/>
    <mergeCell ref="A40:E40"/>
    <mergeCell ref="A42:E42"/>
    <mergeCell ref="A43:E43"/>
    <mergeCell ref="A41:E41"/>
    <mergeCell ref="A44:E44"/>
    <mergeCell ref="F44:AL44"/>
    <mergeCell ref="A36:E36"/>
    <mergeCell ref="A34:E34"/>
    <mergeCell ref="F36:AL36"/>
    <mergeCell ref="F21:AL21"/>
    <mergeCell ref="F28:AL28"/>
    <mergeCell ref="F29:AL29"/>
    <mergeCell ref="F31:AL31"/>
    <mergeCell ref="F32:AL32"/>
    <mergeCell ref="F30:AL30"/>
    <mergeCell ref="F22:AL22"/>
    <mergeCell ref="F23:AL23"/>
    <mergeCell ref="F24:AL24"/>
    <mergeCell ref="F25:AL25"/>
    <mergeCell ref="A29:E29"/>
    <mergeCell ref="A30:E30"/>
    <mergeCell ref="A28:E28"/>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s>
  <phoneticPr fontId="5" type="noConversion"/>
  <pageMargins left="0.19685039370078741" right="0.19685039370078741" top="0.19685039370078741" bottom="0.39370078740157483" header="0.51181102362204722" footer="0.19685039370078741"/>
  <pageSetup paperSize="9" scale="38"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2017-11-22T13:03:09Z</dcterms:modified>
</cp:coreProperties>
</file>